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'1'!$A$1:$H$51</definedName>
  </definedNames>
  <calcPr calcId="145621"/>
</workbook>
</file>

<file path=xl/calcChain.xml><?xml version="1.0" encoding="utf-8"?>
<calcChain xmlns="http://schemas.openxmlformats.org/spreadsheetml/2006/main">
  <c r="L41" i="1" l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F42" i="1"/>
  <c r="M42" i="1" l="1"/>
</calcChain>
</file>

<file path=xl/sharedStrings.xml><?xml version="1.0" encoding="utf-8"?>
<sst xmlns="http://schemas.openxmlformats.org/spreadsheetml/2006/main" count="151" uniqueCount="62">
  <si>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</si>
  <si>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</si>
  <si>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</si>
  <si>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</si>
  <si>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</si>
  <si>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</si>
  <si>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</si>
  <si>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</si>
  <si>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</si>
  <si>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</si>
  <si>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</si>
  <si>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</si>
  <si>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</si>
  <si>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</si>
  <si>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</si>
  <si>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1349306</t>
  </si>
  <si>
    <t>1005416</t>
  </si>
  <si>
    <t>1017540</t>
  </si>
  <si>
    <t>1067107</t>
  </si>
  <si>
    <t>1089911</t>
  </si>
  <si>
    <t>1116412</t>
  </si>
  <si>
    <t>1131981</t>
  </si>
  <si>
    <t>1242828</t>
  </si>
  <si>
    <t>1242830</t>
  </si>
  <si>
    <t>1305467</t>
  </si>
  <si>
    <t>1321750</t>
  </si>
  <si>
    <t>1380684</t>
  </si>
  <si>
    <t>1388161</t>
  </si>
  <si>
    <t>1388162</t>
  </si>
  <si>
    <t>1388163</t>
  </si>
  <si>
    <t>1388164</t>
  </si>
  <si>
    <t>1388165</t>
  </si>
  <si>
    <t>1421753</t>
  </si>
  <si>
    <t>1431922</t>
  </si>
  <si>
    <t>НВЛ</t>
  </si>
  <si>
    <t>Сталь горячекатаная для армирования железобетонных конструкций 20 - А- III</t>
  </si>
  <si>
    <t>Катанка из углеродистой стали обыкновенного качества В-8-ст3сп</t>
  </si>
  <si>
    <t>Уголок стальной горячекатаный равнополочный 100Х100Х8 ст3пс5</t>
  </si>
  <si>
    <t>Прокат стальной горячекатаный шестигранный 32 ст35</t>
  </si>
  <si>
    <t>Прокат стальной горячекатаный квадратный 12 - ст3</t>
  </si>
  <si>
    <t>Уголок стальной горячекатаный равнополочный 125Х125Х8 С255</t>
  </si>
  <si>
    <t>Прокат стальной горячекатаный квадратный 80 - ст3сп5</t>
  </si>
  <si>
    <t>Уголок стальной горячекатаный равнополочный 140Х140Х9 ст09Г2С</t>
  </si>
  <si>
    <t>Уголок стальной горячекатаный равнополочный 125Х125Х8 ст09Г2С</t>
  </si>
  <si>
    <t>Уголок стальной горячекатаный неравнополочный 140Х90Х10 С345-3</t>
  </si>
  <si>
    <t>Прокат калиброванный шестигранный 36 ст40Х</t>
  </si>
  <si>
    <t>Уголок стальной горячекатаный равнополочный 200Х200Х14 ст09Г2С</t>
  </si>
  <si>
    <t>Прокат калиброванный шестигранный 36 ст40ХН</t>
  </si>
  <si>
    <t>Прокат калиброванный шестигранный 41 ст40ХН</t>
  </si>
  <si>
    <t>Прокат калиброванный шестигранный 46 ст40ХН</t>
  </si>
  <si>
    <t>Прокат калиброванный шестигранный 55 ст40ХН</t>
  </si>
  <si>
    <t>Прокат калиброванный шестигранный 75 ст40ХН</t>
  </si>
  <si>
    <t>Уголок стальной горячекатаный равнополочный 160х160х10 С255</t>
  </si>
  <si>
    <t>Рельс Р33 L-1915 10404-11</t>
  </si>
  <si>
    <t>Т</t>
  </si>
  <si>
    <t>Начальник транспортного управления</t>
  </si>
  <si>
    <t>Р.А. Покотыло</t>
  </si>
  <si>
    <t>К рассмотрению принимаются предложения от юридических лиц</t>
  </si>
  <si>
    <t>Наименование лота:  "Реализация невостребованных ликвидных МТР. Металл и прокат черных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</si>
  <si>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НВЛ-2019/10</t>
    </r>
  </si>
  <si>
    <t>За счёт средств Продавца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</si>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</sst>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2" fontId="12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165" fontId="9" fillId="0" borderId="2" xfId="0" applyNumberFormat="1" applyFont="1" applyFill="1" applyBorder="1"/>
    <xf numFmtId="0" fontId="16" fillId="0" borderId="0" xfId="1" applyFont="1"/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9" fillId="0" borderId="0" xfId="0" applyNumberFormat="1" applyFont="1" applyFill="1" applyAlignment="1">
      <alignment wrapText="1"/>
    </xf>
    <xf numFmtId="165" fontId="12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92"/>
  <sheetViews>
    <sheetView tabSelected="1" topLeftCell="A23" zoomScaleNormal="100" workbookViewId="0">
      <selection activeCell="B35" sqref="B3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8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</row>
    <row r="2" spans="1:14" s="1" customFormat="1" ht="43.5" customHeight="1" x14ac:dyDescent="0.25">
      <c r="A2" s="46" t="s">
        <v>58</v>
      </c>
      <c r="B2" s="46"/>
      <c r="C2" s="46"/>
      <c r="D2" s="46"/>
      <c r="E2" s="46"/>
      <c r="F2" s="46"/>
      <c r="G2" s="46"/>
      <c r="H2" s="46"/>
    </row>
    <row r="3" spans="1:14" s="1" customFormat="1" ht="31.5" customHeight="1" x14ac:dyDescent="0.25">
      <c r="A3" s="47" t="s">
        <v>59</v>
      </c>
      <c r="B3" s="47"/>
      <c r="C3" s="47"/>
      <c r="D3" s="47"/>
      <c r="E3" s="47"/>
      <c r="F3" s="47"/>
      <c r="G3" s="47"/>
      <c r="H3" s="47"/>
    </row>
    <row r="4" spans="1:14" s="1" customFormat="1" ht="30" customHeight="1" x14ac:dyDescent="0.25">
      <c r="A4" s="48" t="s">
        <v>61</v>
      </c>
      <c r="B4" s="48"/>
      <c r="C4" s="48"/>
      <c r="D4" s="48"/>
      <c r="E4" s="48"/>
      <c r="F4" s="48"/>
      <c r="G4" s="48"/>
      <c r="H4" s="48"/>
    </row>
    <row r="5" spans="1:14" s="19" customFormat="1" ht="27" customHeight="1" x14ac:dyDescent="0.2">
      <c r="A5" s="42" t="s">
        <v>57</v>
      </c>
      <c r="B5" s="42"/>
      <c r="C5" s="42"/>
      <c r="D5" s="42"/>
      <c r="E5" s="42"/>
      <c r="F5" s="42"/>
      <c r="G5" s="42"/>
      <c r="H5" s="42"/>
    </row>
    <row r="6" spans="1:14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31"/>
      <c r="K7" s="31"/>
      <c r="L7" s="31"/>
      <c r="M7" s="31"/>
      <c r="N7" s="31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13</v>
      </c>
      <c r="H8" s="14" t="s">
        <v>6</v>
      </c>
      <c r="J8" s="31"/>
      <c r="K8" s="31"/>
      <c r="L8" s="31"/>
      <c r="M8" s="31"/>
      <c r="N8" s="31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32"/>
      <c r="K9" s="32"/>
      <c r="L9" s="32"/>
      <c r="M9" s="32"/>
      <c r="N9" s="32"/>
    </row>
    <row r="10" spans="1:14" s="3" customFormat="1" ht="30" x14ac:dyDescent="0.25">
      <c r="A10" s="16">
        <v>1</v>
      </c>
      <c r="B10" s="16" t="s">
        <v>34</v>
      </c>
      <c r="C10" s="26" t="s">
        <v>15</v>
      </c>
      <c r="D10" s="27" t="s">
        <v>35</v>
      </c>
      <c r="E10" s="26" t="s">
        <v>54</v>
      </c>
      <c r="F10" s="30">
        <v>1.46</v>
      </c>
      <c r="G10" s="28">
        <v>29278.97</v>
      </c>
      <c r="H10" s="29">
        <v>40969</v>
      </c>
      <c r="J10" s="33">
        <v>31059.95</v>
      </c>
      <c r="K10" s="32">
        <v>1.41</v>
      </c>
      <c r="L10" s="32">
        <f>J10*K10</f>
        <v>43794.529499999997</v>
      </c>
      <c r="M10" s="32">
        <f>L10*F10</f>
        <v>63940.013069999994</v>
      </c>
      <c r="N10" s="32"/>
    </row>
    <row r="11" spans="1:14" s="3" customFormat="1" ht="30" x14ac:dyDescent="0.25">
      <c r="A11" s="16">
        <v>2</v>
      </c>
      <c r="B11" s="16" t="s">
        <v>34</v>
      </c>
      <c r="C11" s="26" t="s">
        <v>16</v>
      </c>
      <c r="D11" s="27" t="s">
        <v>36</v>
      </c>
      <c r="E11" s="26" t="s">
        <v>54</v>
      </c>
      <c r="F11" s="30">
        <v>0.01</v>
      </c>
      <c r="G11" s="28">
        <v>30452.49</v>
      </c>
      <c r="H11" s="29">
        <v>40533</v>
      </c>
      <c r="J11" s="33">
        <v>35141</v>
      </c>
      <c r="K11" s="32">
        <v>1.41</v>
      </c>
      <c r="L11" s="32">
        <f t="shared" ref="L11:L41" si="0">J11*K11</f>
        <v>49548.81</v>
      </c>
      <c r="M11" s="32">
        <f t="shared" ref="M11:M41" si="1">L11*F11</f>
        <v>495.48809999999997</v>
      </c>
      <c r="N11" s="32"/>
    </row>
    <row r="12" spans="1:14" s="3" customFormat="1" ht="30" x14ac:dyDescent="0.25">
      <c r="A12" s="16">
        <v>3</v>
      </c>
      <c r="B12" s="16" t="s">
        <v>34</v>
      </c>
      <c r="C12" s="26" t="s">
        <v>16</v>
      </c>
      <c r="D12" s="27" t="s">
        <v>36</v>
      </c>
      <c r="E12" s="26" t="s">
        <v>54</v>
      </c>
      <c r="F12" s="30">
        <v>0.01</v>
      </c>
      <c r="G12" s="28">
        <v>30452.49</v>
      </c>
      <c r="H12" s="29">
        <v>40533</v>
      </c>
      <c r="J12" s="33">
        <v>35141</v>
      </c>
      <c r="K12" s="32">
        <v>1.41</v>
      </c>
      <c r="L12" s="32">
        <f t="shared" si="0"/>
        <v>49548.81</v>
      </c>
      <c r="M12" s="32">
        <f t="shared" si="1"/>
        <v>495.48809999999997</v>
      </c>
      <c r="N12" s="32"/>
    </row>
    <row r="13" spans="1:14" s="3" customFormat="1" ht="30" x14ac:dyDescent="0.25">
      <c r="A13" s="16">
        <v>4</v>
      </c>
      <c r="B13" s="16" t="s">
        <v>34</v>
      </c>
      <c r="C13" s="26" t="s">
        <v>17</v>
      </c>
      <c r="D13" s="39" t="s">
        <v>37</v>
      </c>
      <c r="E13" s="26" t="s">
        <v>54</v>
      </c>
      <c r="F13" s="30">
        <v>6.2E-2</v>
      </c>
      <c r="G13" s="28">
        <v>30404.83</v>
      </c>
      <c r="H13" s="29">
        <v>40757</v>
      </c>
      <c r="J13" s="33">
        <v>33664.19</v>
      </c>
      <c r="K13" s="32">
        <v>1.41</v>
      </c>
      <c r="L13" s="32">
        <f t="shared" si="0"/>
        <v>47466.507900000004</v>
      </c>
      <c r="M13" s="32">
        <f t="shared" si="1"/>
        <v>2942.9234898000004</v>
      </c>
      <c r="N13" s="32"/>
    </row>
    <row r="14" spans="1:14" s="3" customFormat="1" ht="30" x14ac:dyDescent="0.25">
      <c r="A14" s="16">
        <v>5</v>
      </c>
      <c r="B14" s="16" t="s">
        <v>34</v>
      </c>
      <c r="C14" s="26" t="s">
        <v>18</v>
      </c>
      <c r="D14" s="27" t="s">
        <v>38</v>
      </c>
      <c r="E14" s="26" t="s">
        <v>54</v>
      </c>
      <c r="F14" s="30">
        <v>0.76800000000000002</v>
      </c>
      <c r="G14" s="28">
        <v>37668</v>
      </c>
      <c r="H14" s="29">
        <v>39715</v>
      </c>
      <c r="J14" s="33">
        <v>49491.519999999997</v>
      </c>
      <c r="K14" s="32">
        <v>1.41</v>
      </c>
      <c r="L14" s="32">
        <f t="shared" si="0"/>
        <v>69783.043199999986</v>
      </c>
      <c r="M14" s="32">
        <f t="shared" si="1"/>
        <v>53593.377177599992</v>
      </c>
      <c r="N14" s="32"/>
    </row>
    <row r="15" spans="1:14" s="3" customFormat="1" ht="30" x14ac:dyDescent="0.25">
      <c r="A15" s="16">
        <v>6</v>
      </c>
      <c r="B15" s="16" t="s">
        <v>34</v>
      </c>
      <c r="C15" s="26" t="s">
        <v>19</v>
      </c>
      <c r="D15" s="27" t="s">
        <v>39</v>
      </c>
      <c r="E15" s="26" t="s">
        <v>54</v>
      </c>
      <c r="F15" s="30">
        <v>5.1999999999999998E-2</v>
      </c>
      <c r="G15" s="28">
        <v>45331.61</v>
      </c>
      <c r="H15" s="29">
        <v>41000</v>
      </c>
      <c r="J15" s="33">
        <v>48089.04</v>
      </c>
      <c r="K15" s="32">
        <v>1.41</v>
      </c>
      <c r="L15" s="32">
        <f t="shared" si="0"/>
        <v>67805.546399999992</v>
      </c>
      <c r="M15" s="32">
        <f t="shared" si="1"/>
        <v>3525.8884127999995</v>
      </c>
      <c r="N15" s="32"/>
    </row>
    <row r="16" spans="1:14" s="3" customFormat="1" ht="30" x14ac:dyDescent="0.25">
      <c r="A16" s="16">
        <v>7</v>
      </c>
      <c r="B16" s="16" t="s">
        <v>34</v>
      </c>
      <c r="C16" s="26" t="s">
        <v>19</v>
      </c>
      <c r="D16" s="27" t="s">
        <v>39</v>
      </c>
      <c r="E16" s="26" t="s">
        <v>54</v>
      </c>
      <c r="F16" s="30">
        <v>5.1999999999999998E-2</v>
      </c>
      <c r="G16" s="28">
        <v>45331.61</v>
      </c>
      <c r="H16" s="29">
        <v>41000</v>
      </c>
      <c r="J16" s="33">
        <v>48089.04</v>
      </c>
      <c r="K16" s="32">
        <v>1.41</v>
      </c>
      <c r="L16" s="32">
        <f t="shared" si="0"/>
        <v>67805.546399999992</v>
      </c>
      <c r="M16" s="32">
        <f t="shared" si="1"/>
        <v>3525.8884127999995</v>
      </c>
      <c r="N16" s="32"/>
    </row>
    <row r="17" spans="1:14" s="3" customFormat="1" ht="30" x14ac:dyDescent="0.25">
      <c r="A17" s="16">
        <v>8</v>
      </c>
      <c r="B17" s="16" t="s">
        <v>34</v>
      </c>
      <c r="C17" s="26" t="s">
        <v>20</v>
      </c>
      <c r="D17" s="39" t="s">
        <v>40</v>
      </c>
      <c r="E17" s="26" t="s">
        <v>54</v>
      </c>
      <c r="F17" s="30">
        <v>2E-3</v>
      </c>
      <c r="G17" s="28">
        <v>35849.360000000001</v>
      </c>
      <c r="H17" s="29">
        <v>41031</v>
      </c>
      <c r="J17" s="33">
        <v>38030</v>
      </c>
      <c r="K17" s="32">
        <v>1.41</v>
      </c>
      <c r="L17" s="32">
        <f t="shared" si="0"/>
        <v>53622.299999999996</v>
      </c>
      <c r="M17" s="32">
        <f t="shared" si="1"/>
        <v>107.24459999999999</v>
      </c>
      <c r="N17" s="32"/>
    </row>
    <row r="18" spans="1:14" s="3" customFormat="1" ht="30" x14ac:dyDescent="0.25">
      <c r="A18" s="16">
        <v>9</v>
      </c>
      <c r="B18" s="16" t="s">
        <v>34</v>
      </c>
      <c r="C18" s="26" t="s">
        <v>21</v>
      </c>
      <c r="D18" s="27" t="s">
        <v>41</v>
      </c>
      <c r="E18" s="26" t="s">
        <v>54</v>
      </c>
      <c r="F18" s="30">
        <v>5.8000000000000003E-2</v>
      </c>
      <c r="G18" s="28">
        <v>23458.65</v>
      </c>
      <c r="H18" s="29">
        <v>39882</v>
      </c>
      <c r="J18" s="33">
        <v>28822.41</v>
      </c>
      <c r="K18" s="32">
        <v>1.41</v>
      </c>
      <c r="L18" s="32">
        <f t="shared" si="0"/>
        <v>40639.598099999996</v>
      </c>
      <c r="M18" s="32">
        <f t="shared" si="1"/>
        <v>2357.0966897999997</v>
      </c>
      <c r="N18" s="32"/>
    </row>
    <row r="19" spans="1:14" s="3" customFormat="1" ht="30" x14ac:dyDescent="0.25">
      <c r="A19" s="16">
        <v>10</v>
      </c>
      <c r="B19" s="16" t="s">
        <v>34</v>
      </c>
      <c r="C19" s="26" t="s">
        <v>21</v>
      </c>
      <c r="D19" s="27" t="s">
        <v>41</v>
      </c>
      <c r="E19" s="26" t="s">
        <v>54</v>
      </c>
      <c r="F19" s="30">
        <v>0.83499999999999996</v>
      </c>
      <c r="G19" s="28">
        <v>40330.92</v>
      </c>
      <c r="H19" s="29">
        <v>40452</v>
      </c>
      <c r="J19" s="33">
        <v>46540.34</v>
      </c>
      <c r="K19" s="32">
        <v>1.41</v>
      </c>
      <c r="L19" s="32">
        <f t="shared" si="0"/>
        <v>65621.879399999991</v>
      </c>
      <c r="M19" s="32">
        <f t="shared" si="1"/>
        <v>54794.269298999992</v>
      </c>
      <c r="N19" s="32"/>
    </row>
    <row r="20" spans="1:14" s="3" customFormat="1" ht="30" x14ac:dyDescent="0.25">
      <c r="A20" s="16">
        <v>11</v>
      </c>
      <c r="B20" s="16" t="s">
        <v>34</v>
      </c>
      <c r="C20" s="26" t="s">
        <v>21</v>
      </c>
      <c r="D20" s="27" t="s">
        <v>41</v>
      </c>
      <c r="E20" s="26" t="s">
        <v>54</v>
      </c>
      <c r="F20" s="30">
        <v>0.2</v>
      </c>
      <c r="G20" s="28">
        <v>40330.94</v>
      </c>
      <c r="H20" s="29">
        <v>40452</v>
      </c>
      <c r="J20" s="33">
        <v>46540.35</v>
      </c>
      <c r="K20" s="32">
        <v>1.41</v>
      </c>
      <c r="L20" s="32">
        <f t="shared" si="0"/>
        <v>65621.893499999991</v>
      </c>
      <c r="M20" s="32">
        <f t="shared" si="1"/>
        <v>13124.378699999999</v>
      </c>
      <c r="N20" s="32"/>
    </row>
    <row r="21" spans="1:14" s="3" customFormat="1" ht="30" x14ac:dyDescent="0.25">
      <c r="A21" s="16">
        <v>12</v>
      </c>
      <c r="B21" s="16" t="s">
        <v>34</v>
      </c>
      <c r="C21" s="26" t="s">
        <v>21</v>
      </c>
      <c r="D21" s="27" t="s">
        <v>41</v>
      </c>
      <c r="E21" s="26" t="s">
        <v>54</v>
      </c>
      <c r="F21" s="30">
        <v>0.15</v>
      </c>
      <c r="G21" s="28">
        <v>40330.92</v>
      </c>
      <c r="H21" s="29">
        <v>40452</v>
      </c>
      <c r="J21" s="33">
        <v>46540.33</v>
      </c>
      <c r="K21" s="32">
        <v>1.41</v>
      </c>
      <c r="L21" s="32">
        <f t="shared" si="0"/>
        <v>65621.865300000005</v>
      </c>
      <c r="M21" s="32">
        <f t="shared" si="1"/>
        <v>9843.2797950000004</v>
      </c>
      <c r="N21" s="32"/>
    </row>
    <row r="22" spans="1:14" s="3" customFormat="1" ht="30" x14ac:dyDescent="0.25">
      <c r="A22" s="16">
        <v>13</v>
      </c>
      <c r="B22" s="16" t="s">
        <v>34</v>
      </c>
      <c r="C22" s="26" t="s">
        <v>21</v>
      </c>
      <c r="D22" s="27" t="s">
        <v>41</v>
      </c>
      <c r="E22" s="26" t="s">
        <v>54</v>
      </c>
      <c r="F22" s="30">
        <v>0.1</v>
      </c>
      <c r="G22" s="28">
        <v>40330.89</v>
      </c>
      <c r="H22" s="29">
        <v>40452</v>
      </c>
      <c r="J22" s="33">
        <v>46540.3</v>
      </c>
      <c r="K22" s="32">
        <v>1.41</v>
      </c>
      <c r="L22" s="32">
        <f t="shared" si="0"/>
        <v>65621.823000000004</v>
      </c>
      <c r="M22" s="32">
        <f t="shared" si="1"/>
        <v>6562.1823000000004</v>
      </c>
      <c r="N22" s="32"/>
    </row>
    <row r="23" spans="1:14" s="3" customFormat="1" ht="30" x14ac:dyDescent="0.25">
      <c r="A23" s="16">
        <v>14</v>
      </c>
      <c r="B23" s="16" t="s">
        <v>34</v>
      </c>
      <c r="C23" s="26" t="s">
        <v>21</v>
      </c>
      <c r="D23" s="27" t="s">
        <v>41</v>
      </c>
      <c r="E23" s="26" t="s">
        <v>54</v>
      </c>
      <c r="F23" s="30">
        <v>0.1</v>
      </c>
      <c r="G23" s="28">
        <v>40330.89</v>
      </c>
      <c r="H23" s="29">
        <v>40452</v>
      </c>
      <c r="J23" s="33">
        <v>46540.3</v>
      </c>
      <c r="K23" s="32">
        <v>1.41</v>
      </c>
      <c r="L23" s="32">
        <f t="shared" si="0"/>
        <v>65621.823000000004</v>
      </c>
      <c r="M23" s="32">
        <f t="shared" si="1"/>
        <v>6562.1823000000004</v>
      </c>
      <c r="N23" s="32"/>
    </row>
    <row r="24" spans="1:14" s="3" customFormat="1" ht="30" x14ac:dyDescent="0.25">
      <c r="A24" s="16">
        <v>15</v>
      </c>
      <c r="B24" s="16" t="s">
        <v>34</v>
      </c>
      <c r="C24" s="26" t="s">
        <v>21</v>
      </c>
      <c r="D24" s="27" t="s">
        <v>41</v>
      </c>
      <c r="E24" s="26" t="s">
        <v>54</v>
      </c>
      <c r="F24" s="30">
        <v>4.4999999999999998E-2</v>
      </c>
      <c r="G24" s="28">
        <v>40331.21</v>
      </c>
      <c r="H24" s="29">
        <v>40452</v>
      </c>
      <c r="J24" s="33">
        <v>46540.67</v>
      </c>
      <c r="K24" s="32">
        <v>1.41</v>
      </c>
      <c r="L24" s="32">
        <f t="shared" si="0"/>
        <v>65622.344699999987</v>
      </c>
      <c r="M24" s="32">
        <f t="shared" si="1"/>
        <v>2953.0055114999991</v>
      </c>
      <c r="N24" s="32"/>
    </row>
    <row r="25" spans="1:14" s="3" customFormat="1" ht="30" x14ac:dyDescent="0.25">
      <c r="A25" s="16">
        <v>16</v>
      </c>
      <c r="B25" s="16" t="s">
        <v>34</v>
      </c>
      <c r="C25" s="26" t="s">
        <v>22</v>
      </c>
      <c r="D25" s="27" t="s">
        <v>42</v>
      </c>
      <c r="E25" s="26" t="s">
        <v>54</v>
      </c>
      <c r="F25" s="30">
        <v>3.3000000000000002E-2</v>
      </c>
      <c r="G25" s="28">
        <v>39733.22</v>
      </c>
      <c r="H25" s="29">
        <v>40515</v>
      </c>
      <c r="J25" s="33">
        <v>45850.61</v>
      </c>
      <c r="K25" s="32">
        <v>1.41</v>
      </c>
      <c r="L25" s="32">
        <f t="shared" si="0"/>
        <v>64649.360099999998</v>
      </c>
      <c r="M25" s="32">
        <f t="shared" si="1"/>
        <v>2133.4288833000001</v>
      </c>
      <c r="N25" s="32"/>
    </row>
    <row r="26" spans="1:14" s="3" customFormat="1" ht="30" x14ac:dyDescent="0.25">
      <c r="A26" s="16">
        <v>17</v>
      </c>
      <c r="B26" s="16" t="s">
        <v>34</v>
      </c>
      <c r="C26" s="26" t="s">
        <v>23</v>
      </c>
      <c r="D26" s="27" t="s">
        <v>43</v>
      </c>
      <c r="E26" s="26" t="s">
        <v>54</v>
      </c>
      <c r="F26" s="30">
        <v>1.7000000000000001E-2</v>
      </c>
      <c r="G26" s="28">
        <v>33091.980000000003</v>
      </c>
      <c r="H26" s="29">
        <v>40756</v>
      </c>
      <c r="J26" s="33">
        <v>36639.410000000003</v>
      </c>
      <c r="K26" s="32">
        <v>1.41</v>
      </c>
      <c r="L26" s="32">
        <f t="shared" si="0"/>
        <v>51661.568100000004</v>
      </c>
      <c r="M26" s="32">
        <f t="shared" si="1"/>
        <v>878.24665770000013</v>
      </c>
      <c r="N26" s="32"/>
    </row>
    <row r="27" spans="1:14" s="3" customFormat="1" ht="30" x14ac:dyDescent="0.25">
      <c r="A27" s="16">
        <v>18</v>
      </c>
      <c r="B27" s="16" t="s">
        <v>34</v>
      </c>
      <c r="C27" s="26" t="s">
        <v>23</v>
      </c>
      <c r="D27" s="27" t="s">
        <v>43</v>
      </c>
      <c r="E27" s="26" t="s">
        <v>54</v>
      </c>
      <c r="F27" s="40">
        <v>5.0000000000000001E-3</v>
      </c>
      <c r="G27" s="28">
        <v>33091.980000000003</v>
      </c>
      <c r="H27" s="29">
        <v>40756</v>
      </c>
      <c r="J27" s="33">
        <v>36639.199999999997</v>
      </c>
      <c r="K27" s="32">
        <v>1.41</v>
      </c>
      <c r="L27" s="32">
        <f t="shared" si="0"/>
        <v>51661.27199999999</v>
      </c>
      <c r="M27" s="32">
        <f t="shared" si="1"/>
        <v>258.30635999999993</v>
      </c>
      <c r="N27" s="32"/>
    </row>
    <row r="28" spans="1:14" s="3" customFormat="1" ht="30" x14ac:dyDescent="0.25">
      <c r="A28" s="16">
        <v>19</v>
      </c>
      <c r="B28" s="16" t="s">
        <v>34</v>
      </c>
      <c r="C28" s="26" t="s">
        <v>23</v>
      </c>
      <c r="D28" s="27" t="s">
        <v>43</v>
      </c>
      <c r="E28" s="26" t="s">
        <v>54</v>
      </c>
      <c r="F28" s="30">
        <v>2.5000000000000001E-2</v>
      </c>
      <c r="G28" s="28">
        <v>37133.279999999999</v>
      </c>
      <c r="H28" s="29">
        <v>41699</v>
      </c>
      <c r="J28" s="33">
        <v>35381.199999999997</v>
      </c>
      <c r="K28" s="32">
        <v>1.41</v>
      </c>
      <c r="L28" s="32">
        <f t="shared" si="0"/>
        <v>49887.491999999991</v>
      </c>
      <c r="M28" s="32">
        <f t="shared" si="1"/>
        <v>1247.1872999999998</v>
      </c>
      <c r="N28" s="32"/>
    </row>
    <row r="29" spans="1:14" s="3" customFormat="1" ht="30" x14ac:dyDescent="0.25">
      <c r="A29" s="16">
        <v>20</v>
      </c>
      <c r="B29" s="16" t="s">
        <v>34</v>
      </c>
      <c r="C29" s="26" t="s">
        <v>24</v>
      </c>
      <c r="D29" s="27" t="s">
        <v>44</v>
      </c>
      <c r="E29" s="26" t="s">
        <v>54</v>
      </c>
      <c r="F29" s="30">
        <v>0.01</v>
      </c>
      <c r="G29" s="28">
        <v>39852.28</v>
      </c>
      <c r="H29" s="29">
        <v>40452</v>
      </c>
      <c r="J29" s="33">
        <v>45988</v>
      </c>
      <c r="K29" s="32">
        <v>1.41</v>
      </c>
      <c r="L29" s="32">
        <f t="shared" si="0"/>
        <v>64843.079999999994</v>
      </c>
      <c r="M29" s="32">
        <f t="shared" si="1"/>
        <v>648.43079999999998</v>
      </c>
      <c r="N29" s="32"/>
    </row>
    <row r="30" spans="1:14" s="3" customFormat="1" x14ac:dyDescent="0.25">
      <c r="A30" s="16">
        <v>21</v>
      </c>
      <c r="B30" s="16" t="s">
        <v>34</v>
      </c>
      <c r="C30" s="26" t="s">
        <v>25</v>
      </c>
      <c r="D30" s="27" t="s">
        <v>45</v>
      </c>
      <c r="E30" s="26" t="s">
        <v>54</v>
      </c>
      <c r="F30" s="30">
        <v>2.1999999999999999E-2</v>
      </c>
      <c r="G30" s="28">
        <v>72034.350000000006</v>
      </c>
      <c r="H30" s="29">
        <v>40606</v>
      </c>
      <c r="J30" s="33">
        <v>79756.36</v>
      </c>
      <c r="K30" s="32">
        <v>1.41</v>
      </c>
      <c r="L30" s="32">
        <f t="shared" si="0"/>
        <v>112456.46759999999</v>
      </c>
      <c r="M30" s="32">
        <f t="shared" si="1"/>
        <v>2474.0422871999995</v>
      </c>
      <c r="N30" s="32"/>
    </row>
    <row r="31" spans="1:14" s="3" customFormat="1" x14ac:dyDescent="0.25">
      <c r="A31" s="16">
        <v>22</v>
      </c>
      <c r="B31" s="16" t="s">
        <v>34</v>
      </c>
      <c r="C31" s="26" t="s">
        <v>25</v>
      </c>
      <c r="D31" s="27" t="s">
        <v>45</v>
      </c>
      <c r="E31" s="26" t="s">
        <v>54</v>
      </c>
      <c r="F31" s="30">
        <v>2.5000000000000001E-2</v>
      </c>
      <c r="G31" s="28">
        <v>72034.39</v>
      </c>
      <c r="H31" s="29">
        <v>40606</v>
      </c>
      <c r="J31" s="33">
        <v>79756.399999999994</v>
      </c>
      <c r="K31" s="32">
        <v>1.41</v>
      </c>
      <c r="L31" s="32">
        <f t="shared" si="0"/>
        <v>112456.52399999999</v>
      </c>
      <c r="M31" s="32">
        <f t="shared" si="1"/>
        <v>2811.4130999999998</v>
      </c>
      <c r="N31" s="32"/>
    </row>
    <row r="32" spans="1:14" s="3" customFormat="1" ht="30" x14ac:dyDescent="0.25">
      <c r="A32" s="16">
        <v>23</v>
      </c>
      <c r="B32" s="16" t="s">
        <v>34</v>
      </c>
      <c r="C32" s="26" t="s">
        <v>26</v>
      </c>
      <c r="D32" s="27" t="s">
        <v>46</v>
      </c>
      <c r="E32" s="26" t="s">
        <v>54</v>
      </c>
      <c r="F32" s="30">
        <v>0.09</v>
      </c>
      <c r="G32" s="28">
        <v>35172.6</v>
      </c>
      <c r="H32" s="29">
        <v>41487</v>
      </c>
      <c r="J32" s="33">
        <v>35840.67</v>
      </c>
      <c r="K32" s="32">
        <v>1.41</v>
      </c>
      <c r="L32" s="32">
        <f t="shared" si="0"/>
        <v>50535.344699999994</v>
      </c>
      <c r="M32" s="32">
        <f t="shared" si="1"/>
        <v>4548.1810229999992</v>
      </c>
      <c r="N32" s="32"/>
    </row>
    <row r="33" spans="1:14" s="3" customFormat="1" x14ac:dyDescent="0.25">
      <c r="A33" s="16">
        <v>24</v>
      </c>
      <c r="B33" s="16" t="s">
        <v>34</v>
      </c>
      <c r="C33" s="26" t="s">
        <v>27</v>
      </c>
      <c r="D33" s="27" t="s">
        <v>47</v>
      </c>
      <c r="E33" s="26" t="s">
        <v>54</v>
      </c>
      <c r="F33" s="30">
        <v>2.93</v>
      </c>
      <c r="G33" s="28">
        <v>89776.09</v>
      </c>
      <c r="H33" s="29">
        <v>40800</v>
      </c>
      <c r="J33" s="33">
        <v>99400</v>
      </c>
      <c r="K33" s="32">
        <v>1.41</v>
      </c>
      <c r="L33" s="32">
        <f t="shared" si="0"/>
        <v>140154</v>
      </c>
      <c r="M33" s="32">
        <f t="shared" si="1"/>
        <v>410651.22000000003</v>
      </c>
      <c r="N33" s="32"/>
    </row>
    <row r="34" spans="1:14" s="3" customFormat="1" x14ac:dyDescent="0.25">
      <c r="A34" s="16">
        <v>25</v>
      </c>
      <c r="B34" s="16" t="s">
        <v>34</v>
      </c>
      <c r="C34" s="26" t="s">
        <v>28</v>
      </c>
      <c r="D34" s="27" t="s">
        <v>48</v>
      </c>
      <c r="E34" s="26" t="s">
        <v>54</v>
      </c>
      <c r="F34" s="30">
        <v>3.15</v>
      </c>
      <c r="G34" s="28">
        <v>89776.09</v>
      </c>
      <c r="H34" s="29">
        <v>40800</v>
      </c>
      <c r="J34" s="33">
        <v>99400</v>
      </c>
      <c r="K34" s="32">
        <v>1.41</v>
      </c>
      <c r="L34" s="32">
        <f t="shared" si="0"/>
        <v>140154</v>
      </c>
      <c r="M34" s="32">
        <f t="shared" si="1"/>
        <v>441485.1</v>
      </c>
      <c r="N34" s="32"/>
    </row>
    <row r="35" spans="1:14" s="3" customFormat="1" x14ac:dyDescent="0.25">
      <c r="A35" s="16">
        <v>26</v>
      </c>
      <c r="B35" s="16" t="s">
        <v>34</v>
      </c>
      <c r="C35" s="26" t="s">
        <v>29</v>
      </c>
      <c r="D35" s="27" t="s">
        <v>49</v>
      </c>
      <c r="E35" s="26" t="s">
        <v>54</v>
      </c>
      <c r="F35" s="30">
        <v>3.86</v>
      </c>
      <c r="G35" s="28">
        <v>89776.09</v>
      </c>
      <c r="H35" s="29">
        <v>40811</v>
      </c>
      <c r="J35" s="33">
        <v>99400</v>
      </c>
      <c r="K35" s="32">
        <v>1.41</v>
      </c>
      <c r="L35" s="32">
        <f t="shared" si="0"/>
        <v>140154</v>
      </c>
      <c r="M35" s="32">
        <f t="shared" si="1"/>
        <v>540994.43999999994</v>
      </c>
      <c r="N35" s="32"/>
    </row>
    <row r="36" spans="1:14" s="3" customFormat="1" x14ac:dyDescent="0.25">
      <c r="A36" s="16">
        <v>27</v>
      </c>
      <c r="B36" s="16" t="s">
        <v>34</v>
      </c>
      <c r="C36" s="26" t="s">
        <v>30</v>
      </c>
      <c r="D36" s="27" t="s">
        <v>50</v>
      </c>
      <c r="E36" s="26" t="s">
        <v>54</v>
      </c>
      <c r="F36" s="30">
        <v>3.258</v>
      </c>
      <c r="G36" s="28">
        <v>89776.09</v>
      </c>
      <c r="H36" s="29">
        <v>40820</v>
      </c>
      <c r="J36" s="33">
        <v>99400</v>
      </c>
      <c r="K36" s="32">
        <v>1.41</v>
      </c>
      <c r="L36" s="32">
        <f t="shared" si="0"/>
        <v>140154</v>
      </c>
      <c r="M36" s="32">
        <f t="shared" si="1"/>
        <v>456621.73200000002</v>
      </c>
      <c r="N36" s="32"/>
    </row>
    <row r="37" spans="1:14" s="3" customFormat="1" x14ac:dyDescent="0.25">
      <c r="A37" s="16">
        <v>28</v>
      </c>
      <c r="B37" s="16" t="s">
        <v>34</v>
      </c>
      <c r="C37" s="26" t="s">
        <v>31</v>
      </c>
      <c r="D37" s="27" t="s">
        <v>51</v>
      </c>
      <c r="E37" s="26" t="s">
        <v>54</v>
      </c>
      <c r="F37" s="30">
        <v>1.82</v>
      </c>
      <c r="G37" s="28">
        <v>89776.09</v>
      </c>
      <c r="H37" s="29">
        <v>40800</v>
      </c>
      <c r="J37" s="33">
        <v>99400</v>
      </c>
      <c r="K37" s="32">
        <v>1.41</v>
      </c>
      <c r="L37" s="32">
        <f t="shared" si="0"/>
        <v>140154</v>
      </c>
      <c r="M37" s="32">
        <f t="shared" si="1"/>
        <v>255080.28</v>
      </c>
      <c r="N37" s="32"/>
    </row>
    <row r="38" spans="1:14" s="3" customFormat="1" x14ac:dyDescent="0.25">
      <c r="A38" s="16">
        <v>29</v>
      </c>
      <c r="B38" s="16" t="s">
        <v>34</v>
      </c>
      <c r="C38" s="26" t="s">
        <v>31</v>
      </c>
      <c r="D38" s="27" t="s">
        <v>51</v>
      </c>
      <c r="E38" s="26" t="s">
        <v>54</v>
      </c>
      <c r="F38" s="30">
        <v>0.2</v>
      </c>
      <c r="G38" s="28">
        <v>89776.09</v>
      </c>
      <c r="H38" s="29">
        <v>40800</v>
      </c>
      <c r="J38" s="33">
        <v>99400</v>
      </c>
      <c r="K38" s="32">
        <v>1.41</v>
      </c>
      <c r="L38" s="32">
        <f t="shared" si="0"/>
        <v>140154</v>
      </c>
      <c r="M38" s="32">
        <f t="shared" si="1"/>
        <v>28030.800000000003</v>
      </c>
      <c r="N38" s="32"/>
    </row>
    <row r="39" spans="1:14" s="3" customFormat="1" ht="30" x14ac:dyDescent="0.25">
      <c r="A39" s="16">
        <v>30</v>
      </c>
      <c r="B39" s="16" t="s">
        <v>34</v>
      </c>
      <c r="C39" s="26" t="s">
        <v>32</v>
      </c>
      <c r="D39" s="27" t="s">
        <v>52</v>
      </c>
      <c r="E39" s="26" t="s">
        <v>54</v>
      </c>
      <c r="F39" s="30">
        <v>7.0000000000000001E-3</v>
      </c>
      <c r="G39" s="28">
        <v>37828.949999999997</v>
      </c>
      <c r="H39" s="29">
        <v>40969</v>
      </c>
      <c r="J39" s="33">
        <v>40130</v>
      </c>
      <c r="K39" s="32">
        <v>1.41</v>
      </c>
      <c r="L39" s="32">
        <f t="shared" si="0"/>
        <v>56583.299999999996</v>
      </c>
      <c r="M39" s="32">
        <f t="shared" si="1"/>
        <v>396.0831</v>
      </c>
      <c r="N39" s="32"/>
    </row>
    <row r="40" spans="1:14" s="3" customFormat="1" ht="30" x14ac:dyDescent="0.25">
      <c r="A40" s="16">
        <v>31</v>
      </c>
      <c r="B40" s="16" t="s">
        <v>34</v>
      </c>
      <c r="C40" s="26" t="s">
        <v>32</v>
      </c>
      <c r="D40" s="27" t="s">
        <v>52</v>
      </c>
      <c r="E40" s="26" t="s">
        <v>54</v>
      </c>
      <c r="F40" s="30">
        <v>0.03</v>
      </c>
      <c r="G40" s="28">
        <v>37828.629999999997</v>
      </c>
      <c r="H40" s="29">
        <v>40969</v>
      </c>
      <c r="J40" s="33">
        <v>40129.67</v>
      </c>
      <c r="K40" s="32">
        <v>1.41</v>
      </c>
      <c r="L40" s="32">
        <f t="shared" si="0"/>
        <v>56582.834699999992</v>
      </c>
      <c r="M40" s="32">
        <f t="shared" si="1"/>
        <v>1697.4850409999997</v>
      </c>
      <c r="N40" s="32"/>
    </row>
    <row r="41" spans="1:14" s="3" customFormat="1" x14ac:dyDescent="0.25">
      <c r="A41" s="16">
        <v>32</v>
      </c>
      <c r="B41" s="16" t="s">
        <v>34</v>
      </c>
      <c r="C41" s="26" t="s">
        <v>33</v>
      </c>
      <c r="D41" s="27" t="s">
        <v>53</v>
      </c>
      <c r="E41" s="26" t="s">
        <v>54</v>
      </c>
      <c r="F41" s="30">
        <v>0.52</v>
      </c>
      <c r="G41" s="28">
        <v>130119.16</v>
      </c>
      <c r="H41" s="29">
        <v>40818</v>
      </c>
      <c r="J41" s="33">
        <v>144067.81</v>
      </c>
      <c r="K41" s="32">
        <v>1.41</v>
      </c>
      <c r="L41" s="32">
        <f t="shared" si="0"/>
        <v>203135.6121</v>
      </c>
      <c r="M41" s="32">
        <f t="shared" si="1"/>
        <v>105630.51829200001</v>
      </c>
      <c r="N41" s="32"/>
    </row>
    <row r="42" spans="1:14" s="4" customFormat="1" x14ac:dyDescent="0.25">
      <c r="A42" s="53" t="s">
        <v>7</v>
      </c>
      <c r="B42" s="54"/>
      <c r="C42" s="54"/>
      <c r="D42" s="55"/>
      <c r="E42" s="17"/>
      <c r="F42" s="25">
        <f>SUM(F10:F41)</f>
        <v>19.906000000000002</v>
      </c>
      <c r="G42" s="21"/>
      <c r="H42" s="18"/>
      <c r="J42" s="34"/>
      <c r="K42" s="34"/>
      <c r="L42" s="34"/>
      <c r="M42" s="34">
        <f>SUM(M10:M41)</f>
        <v>2480409.6008024998</v>
      </c>
      <c r="N42" s="34"/>
    </row>
    <row r="43" spans="1:14" s="4" customFormat="1" x14ac:dyDescent="0.25">
      <c r="A43" s="5"/>
      <c r="B43" s="5"/>
      <c r="C43" s="5"/>
      <c r="D43" s="6"/>
      <c r="E43" s="7"/>
      <c r="F43" s="10"/>
      <c r="G43" s="10"/>
      <c r="H43" s="7"/>
      <c r="J43" s="34"/>
      <c r="K43" s="34"/>
      <c r="L43" s="34"/>
      <c r="M43" s="34"/>
      <c r="N43" s="34"/>
    </row>
    <row r="44" spans="1:14" s="4" customFormat="1" ht="135.75" customHeight="1" x14ac:dyDescent="0.25">
      <c r="A44" s="56" t="s">
        <v>8</v>
      </c>
      <c r="B44" s="57"/>
      <c r="C44" s="57"/>
      <c r="D44" s="58"/>
      <c r="E44" s="59" t="s">
        <v>9</v>
      </c>
      <c r="F44" s="59"/>
      <c r="G44" s="59"/>
      <c r="H44" s="59"/>
      <c r="J44" s="34"/>
      <c r="K44" s="34"/>
      <c r="L44" s="34"/>
      <c r="M44" s="34"/>
      <c r="N44" s="34"/>
    </row>
    <row r="45" spans="1:14" s="4" customFormat="1" ht="15.75" customHeight="1" x14ac:dyDescent="0.25">
      <c r="A45" s="50" t="s">
        <v>10</v>
      </c>
      <c r="B45" s="51"/>
      <c r="C45" s="51"/>
      <c r="D45" s="52"/>
      <c r="E45" s="49" t="s">
        <v>60</v>
      </c>
      <c r="F45" s="49"/>
      <c r="G45" s="49"/>
      <c r="H45" s="49"/>
      <c r="J45" s="34"/>
      <c r="K45" s="34"/>
      <c r="L45" s="34"/>
      <c r="M45" s="34"/>
      <c r="N45" s="34"/>
    </row>
    <row r="46" spans="1:14" s="4" customFormat="1" ht="15.75" customHeight="1" x14ac:dyDescent="0.25">
      <c r="A46" s="50" t="s">
        <v>11</v>
      </c>
      <c r="B46" s="51"/>
      <c r="C46" s="51"/>
      <c r="D46" s="52"/>
      <c r="E46" s="49" t="s">
        <v>60</v>
      </c>
      <c r="F46" s="49"/>
      <c r="G46" s="49"/>
      <c r="H46" s="49"/>
      <c r="J46" s="34"/>
      <c r="K46" s="34"/>
      <c r="L46" s="34"/>
      <c r="M46" s="34"/>
      <c r="N46" s="34"/>
    </row>
    <row r="47" spans="1:14" x14ac:dyDescent="0.25">
      <c r="J47" s="35"/>
      <c r="K47" s="35"/>
      <c r="L47" s="35"/>
      <c r="M47" s="35"/>
      <c r="N47" s="35"/>
    </row>
    <row r="48" spans="1:14" x14ac:dyDescent="0.25">
      <c r="J48" s="35"/>
      <c r="K48" s="35"/>
      <c r="L48" s="35"/>
      <c r="M48" s="35"/>
      <c r="N48" s="35"/>
    </row>
    <row r="49" spans="1:14" x14ac:dyDescent="0.25">
      <c r="J49" s="35"/>
      <c r="K49" s="35"/>
      <c r="L49" s="35"/>
      <c r="M49" s="35"/>
      <c r="N49" s="35"/>
    </row>
    <row r="50" spans="1:14" x14ac:dyDescent="0.25">
      <c r="J50" s="35"/>
      <c r="K50" s="35"/>
      <c r="L50" s="35"/>
      <c r="M50" s="35"/>
      <c r="N50" s="35"/>
    </row>
    <row r="51" spans="1:14" s="23" customFormat="1" ht="38.25" customHeight="1" x14ac:dyDescent="0.2">
      <c r="A51" s="41" t="s">
        <v>55</v>
      </c>
      <c r="B51" s="41"/>
      <c r="C51" s="41"/>
      <c r="D51" s="41"/>
      <c r="E51" s="38"/>
      <c r="F51" s="38"/>
      <c r="G51" s="60" t="s">
        <v>56</v>
      </c>
      <c r="H51" s="61"/>
      <c r="J51" s="36"/>
      <c r="K51" s="36"/>
      <c r="L51" s="36"/>
      <c r="M51" s="36"/>
      <c r="N51" s="36"/>
    </row>
    <row r="52" spans="1:14" s="12" customFormat="1" ht="18.75" x14ac:dyDescent="0.3">
      <c r="A52" s="22"/>
      <c r="F52" s="13"/>
      <c r="G52" s="13"/>
      <c r="J52" s="37"/>
      <c r="K52" s="37"/>
      <c r="L52" s="37"/>
      <c r="M52" s="37"/>
      <c r="N52" s="37"/>
    </row>
    <row r="53" spans="1:14" x14ac:dyDescent="0.25">
      <c r="J53" s="35"/>
      <c r="K53" s="35"/>
      <c r="L53" s="35"/>
      <c r="M53" s="35"/>
      <c r="N53" s="35"/>
    </row>
    <row r="54" spans="1:14" x14ac:dyDescent="0.25">
      <c r="J54" s="35"/>
      <c r="K54" s="35"/>
      <c r="L54" s="35"/>
      <c r="M54" s="35"/>
      <c r="N54" s="35"/>
    </row>
    <row r="55" spans="1:14" x14ac:dyDescent="0.25">
      <c r="J55" s="35"/>
      <c r="K55" s="35"/>
      <c r="L55" s="35"/>
      <c r="M55" s="35"/>
      <c r="N55" s="35"/>
    </row>
    <row r="56" spans="1:14" x14ac:dyDescent="0.25">
      <c r="J56" s="35"/>
      <c r="K56" s="35"/>
      <c r="L56" s="35"/>
      <c r="M56" s="35"/>
      <c r="N56" s="35"/>
    </row>
    <row r="57" spans="1:14" x14ac:dyDescent="0.25">
      <c r="J57" s="35"/>
      <c r="K57" s="35"/>
      <c r="L57" s="35"/>
      <c r="M57" s="35"/>
      <c r="N57" s="35"/>
    </row>
    <row r="58" spans="1:14" x14ac:dyDescent="0.25">
      <c r="J58" s="35"/>
      <c r="K58" s="35"/>
      <c r="L58" s="35"/>
      <c r="M58" s="35"/>
      <c r="N58" s="35"/>
    </row>
    <row r="59" spans="1:14" x14ac:dyDescent="0.25">
      <c r="J59" s="35"/>
      <c r="K59" s="35"/>
      <c r="L59" s="35"/>
      <c r="M59" s="35"/>
      <c r="N59" s="35"/>
    </row>
    <row r="60" spans="1:14" x14ac:dyDescent="0.25">
      <c r="J60" s="35"/>
      <c r="K60" s="35"/>
      <c r="L60" s="35"/>
      <c r="M60" s="35"/>
      <c r="N60" s="35"/>
    </row>
    <row r="61" spans="1:14" x14ac:dyDescent="0.25">
      <c r="J61" s="35"/>
      <c r="K61" s="35"/>
      <c r="L61" s="35"/>
      <c r="M61" s="35"/>
      <c r="N61" s="35"/>
    </row>
    <row r="62" spans="1:14" x14ac:dyDescent="0.25">
      <c r="J62" s="35"/>
      <c r="K62" s="35"/>
      <c r="L62" s="35"/>
      <c r="M62" s="35"/>
      <c r="N62" s="35"/>
    </row>
    <row r="63" spans="1:14" x14ac:dyDescent="0.25">
      <c r="J63" s="35"/>
      <c r="K63" s="35"/>
      <c r="L63" s="35"/>
      <c r="M63" s="35"/>
      <c r="N63" s="35"/>
    </row>
    <row r="64" spans="1:14" x14ac:dyDescent="0.25">
      <c r="J64" s="35"/>
      <c r="K64" s="35"/>
      <c r="L64" s="35"/>
      <c r="M64" s="35"/>
      <c r="N64" s="35"/>
    </row>
    <row r="65" spans="10:14" x14ac:dyDescent="0.25">
      <c r="J65" s="35"/>
      <c r="K65" s="35"/>
      <c r="L65" s="35"/>
      <c r="M65" s="35"/>
      <c r="N65" s="35"/>
    </row>
    <row r="66" spans="10:14" x14ac:dyDescent="0.25">
      <c r="J66" s="35"/>
      <c r="K66" s="35"/>
      <c r="L66" s="35"/>
      <c r="M66" s="35"/>
      <c r="N66" s="35"/>
    </row>
    <row r="67" spans="10:14" x14ac:dyDescent="0.25">
      <c r="J67" s="35"/>
      <c r="K67" s="35"/>
      <c r="L67" s="35"/>
      <c r="M67" s="35"/>
      <c r="N67" s="35"/>
    </row>
    <row r="68" spans="10:14" x14ac:dyDescent="0.25">
      <c r="J68" s="35"/>
      <c r="K68" s="35"/>
      <c r="L68" s="35"/>
      <c r="M68" s="35"/>
      <c r="N68" s="35"/>
    </row>
    <row r="69" spans="10:14" x14ac:dyDescent="0.25">
      <c r="J69" s="35"/>
      <c r="K69" s="35"/>
      <c r="L69" s="35"/>
      <c r="M69" s="35"/>
      <c r="N69" s="35"/>
    </row>
    <row r="70" spans="10:14" x14ac:dyDescent="0.25">
      <c r="J70" s="35"/>
      <c r="K70" s="35"/>
      <c r="L70" s="35"/>
      <c r="M70" s="35"/>
      <c r="N70" s="35"/>
    </row>
    <row r="71" spans="10:14" x14ac:dyDescent="0.25">
      <c r="J71" s="35"/>
      <c r="K71" s="35"/>
      <c r="L71" s="35"/>
      <c r="M71" s="35"/>
      <c r="N71" s="35"/>
    </row>
    <row r="72" spans="10:14" x14ac:dyDescent="0.25">
      <c r="J72" s="35"/>
      <c r="K72" s="35"/>
      <c r="L72" s="35"/>
      <c r="M72" s="35"/>
      <c r="N72" s="35"/>
    </row>
    <row r="73" spans="10:14" x14ac:dyDescent="0.25">
      <c r="J73" s="35"/>
      <c r="K73" s="35"/>
      <c r="L73" s="35"/>
      <c r="M73" s="35"/>
      <c r="N73" s="35"/>
    </row>
    <row r="74" spans="10:14" x14ac:dyDescent="0.25">
      <c r="J74" s="35"/>
      <c r="K74" s="35"/>
      <c r="L74" s="35"/>
      <c r="M74" s="35"/>
      <c r="N74" s="35"/>
    </row>
    <row r="75" spans="10:14" x14ac:dyDescent="0.25">
      <c r="J75" s="35"/>
      <c r="K75" s="35"/>
      <c r="L75" s="35"/>
      <c r="M75" s="35"/>
      <c r="N75" s="35"/>
    </row>
    <row r="76" spans="10:14" x14ac:dyDescent="0.25">
      <c r="J76" s="35"/>
      <c r="K76" s="35"/>
      <c r="L76" s="35"/>
      <c r="M76" s="35"/>
      <c r="N76" s="35"/>
    </row>
    <row r="77" spans="10:14" x14ac:dyDescent="0.25">
      <c r="J77" s="35"/>
      <c r="K77" s="35"/>
      <c r="L77" s="35"/>
      <c r="M77" s="35"/>
      <c r="N77" s="35"/>
    </row>
    <row r="78" spans="10:14" x14ac:dyDescent="0.25">
      <c r="J78" s="35"/>
      <c r="K78" s="35"/>
      <c r="L78" s="35"/>
      <c r="M78" s="35"/>
      <c r="N78" s="35"/>
    </row>
    <row r="79" spans="10:14" x14ac:dyDescent="0.25">
      <c r="J79" s="35"/>
      <c r="K79" s="35"/>
      <c r="L79" s="35"/>
      <c r="M79" s="35"/>
      <c r="N79" s="35"/>
    </row>
    <row r="80" spans="10:14" x14ac:dyDescent="0.25">
      <c r="J80" s="35"/>
      <c r="K80" s="35"/>
      <c r="L80" s="35"/>
      <c r="M80" s="35"/>
      <c r="N80" s="35"/>
    </row>
    <row r="81" spans="10:14" x14ac:dyDescent="0.25">
      <c r="J81" s="35"/>
      <c r="K81" s="35"/>
      <c r="L81" s="35"/>
      <c r="M81" s="35"/>
      <c r="N81" s="35"/>
    </row>
    <row r="82" spans="10:14" x14ac:dyDescent="0.25">
      <c r="J82" s="35"/>
      <c r="K82" s="35"/>
      <c r="L82" s="35"/>
      <c r="M82" s="35"/>
      <c r="N82" s="35"/>
    </row>
    <row r="83" spans="10:14" x14ac:dyDescent="0.25">
      <c r="J83" s="35"/>
      <c r="K83" s="35"/>
      <c r="L83" s="35"/>
      <c r="M83" s="35"/>
      <c r="N83" s="35"/>
    </row>
    <row r="84" spans="10:14" x14ac:dyDescent="0.25">
      <c r="J84" s="35"/>
      <c r="K84" s="35"/>
      <c r="L84" s="35"/>
      <c r="M84" s="35"/>
      <c r="N84" s="35"/>
    </row>
    <row r="85" spans="10:14" x14ac:dyDescent="0.25">
      <c r="J85" s="35"/>
      <c r="K85" s="35"/>
      <c r="L85" s="35"/>
      <c r="M85" s="35"/>
      <c r="N85" s="35"/>
    </row>
    <row r="86" spans="10:14" x14ac:dyDescent="0.25">
      <c r="J86" s="35"/>
      <c r="K86" s="35"/>
      <c r="L86" s="35"/>
      <c r="M86" s="35"/>
      <c r="N86" s="35"/>
    </row>
    <row r="87" spans="10:14" x14ac:dyDescent="0.25">
      <c r="J87" s="35"/>
      <c r="K87" s="35"/>
      <c r="L87" s="35"/>
      <c r="M87" s="35"/>
      <c r="N87" s="35"/>
    </row>
    <row r="88" spans="10:14" x14ac:dyDescent="0.25">
      <c r="J88" s="35"/>
      <c r="K88" s="35"/>
      <c r="L88" s="35"/>
      <c r="M88" s="35"/>
      <c r="N88" s="35"/>
    </row>
    <row r="89" spans="10:14" x14ac:dyDescent="0.25">
      <c r="J89" s="35"/>
      <c r="K89" s="35"/>
      <c r="L89" s="35"/>
      <c r="M89" s="35"/>
      <c r="N89" s="35"/>
    </row>
    <row r="90" spans="10:14" x14ac:dyDescent="0.25">
      <c r="J90" s="35"/>
      <c r="K90" s="35"/>
      <c r="L90" s="35"/>
      <c r="M90" s="35"/>
      <c r="N90" s="35"/>
    </row>
    <row r="91" spans="10:14" x14ac:dyDescent="0.25">
      <c r="J91" s="35"/>
      <c r="K91" s="35"/>
      <c r="L91" s="35"/>
      <c r="M91" s="35"/>
      <c r="N91" s="35"/>
    </row>
    <row r="92" spans="10:14" x14ac:dyDescent="0.25">
      <c r="J92" s="35"/>
      <c r="K92" s="35"/>
      <c r="L92" s="35"/>
      <c r="M92" s="35"/>
      <c r="N92" s="35"/>
    </row>
  </sheetData>
  <mergeCells count="15">
    <mergeCell ref="A51:D51"/>
    <mergeCell ref="A6:H6"/>
    <mergeCell ref="A1:H1"/>
    <mergeCell ref="A2:H2"/>
    <mergeCell ref="A3:H3"/>
    <mergeCell ref="A4:H4"/>
    <mergeCell ref="A5:H5"/>
    <mergeCell ref="E46:H46"/>
    <mergeCell ref="E45:H45"/>
    <mergeCell ref="A46:D46"/>
    <mergeCell ref="A45:D45"/>
    <mergeCell ref="A42:D42"/>
    <mergeCell ref="A44:D44"/>
    <mergeCell ref="E44:H44"/>
    <mergeCell ref="G51:H51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2019-08-19T01:35:59Z</cp:lastPrinted>
  <dcterms:created xsi:type="dcterms:W3CDTF">2016-09-16T10:27:35Z</dcterms:created>
  <dcterms:modified xsi:type="dcterms:W3CDTF">2019-08-19T01:49:17Z</dcterms:modified>
</cp:coreProperties>
</file>